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1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20" i="1" l="1"/>
  <c r="C21" i="1"/>
  <c r="C22" i="1"/>
  <c r="C19" i="1"/>
  <c r="E4" i="1"/>
  <c r="E5" i="1"/>
  <c r="E6" i="1"/>
  <c r="E7" i="1"/>
  <c r="E8" i="1"/>
  <c r="E9" i="1"/>
  <c r="E10" i="1"/>
  <c r="E3" i="1"/>
  <c r="G10" i="1"/>
  <c r="G4" i="1"/>
  <c r="G5" i="1"/>
  <c r="G6" i="1"/>
  <c r="G7" i="1"/>
  <c r="G8" i="1"/>
  <c r="G9" i="1"/>
  <c r="G3" i="1"/>
  <c r="F4" i="1"/>
  <c r="F5" i="1"/>
  <c r="F6" i="1"/>
  <c r="F7" i="1"/>
  <c r="F8" i="1"/>
  <c r="F9" i="1"/>
  <c r="F10" i="1"/>
  <c r="F3" i="1"/>
  <c r="B4" i="1"/>
  <c r="B5" i="1"/>
  <c r="B6" i="1"/>
  <c r="B7" i="1"/>
  <c r="B8" i="1"/>
  <c r="B9" i="1"/>
  <c r="B10" i="1"/>
  <c r="B3" i="1"/>
</calcChain>
</file>

<file path=xl/sharedStrings.xml><?xml version="1.0" encoding="utf-8"?>
<sst xmlns="http://schemas.openxmlformats.org/spreadsheetml/2006/main" count="40" uniqueCount="34">
  <si>
    <t>BẢNG THEO DÕI BÁN HÀNG NĂM 2014</t>
  </si>
  <si>
    <t>MÃ SỐ</t>
  </si>
  <si>
    <t>TÊN HÀNG</t>
  </si>
  <si>
    <t>SỐ LƯỢNG</t>
  </si>
  <si>
    <t>NGÀY BÁN</t>
  </si>
  <si>
    <t>NGÀY HHSD</t>
  </si>
  <si>
    <t>ĐƠN GIÁ</t>
  </si>
  <si>
    <t>THÀNH TIỀN</t>
  </si>
  <si>
    <t>C1209</t>
  </si>
  <si>
    <t>B2301</t>
  </si>
  <si>
    <t>D0706</t>
  </si>
  <si>
    <t>C2711</t>
  </si>
  <si>
    <t>D2910</t>
  </si>
  <si>
    <t>B1903</t>
  </si>
  <si>
    <t>B3004</t>
  </si>
  <si>
    <t>M2310</t>
  </si>
  <si>
    <t>16/11/2014</t>
  </si>
  <si>
    <t>29/6/2014</t>
  </si>
  <si>
    <t>30/4/2014</t>
  </si>
  <si>
    <t>30/11/2014</t>
  </si>
  <si>
    <t>15/12/2014</t>
  </si>
  <si>
    <t xml:space="preserve">BẢNG 1.BẢNG HÀNG HÓA </t>
  </si>
  <si>
    <t>MÃ HÀNG</t>
  </si>
  <si>
    <t>C</t>
  </si>
  <si>
    <t>B</t>
  </si>
  <si>
    <t>M</t>
  </si>
  <si>
    <t>D</t>
  </si>
  <si>
    <t>DẦU</t>
  </si>
  <si>
    <t>MUỐI</t>
  </si>
  <si>
    <t>BỘT MÌ</t>
  </si>
  <si>
    <t>CÀ PHÊ</t>
  </si>
  <si>
    <t>TÊN MẶT HÀNG</t>
  </si>
  <si>
    <t>TỔNG THÀNH TIỀN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</si>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</sst>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d/m/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0" fontId="1" fillId="0" borderId="1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Border="1"/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7" fontId="0" fillId="0" borderId="1" xfId="0" applyNumberFormat="1" applyBorder="1"/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B3" sqref="B3"/>
    </sheetView>
  </sheetViews>
  <sheetFormatPr defaultRowHeight="15" x14ac:dyDescent="0.25"/>
  <cols>
    <col min="1" max="1" width="8.140625" customWidth="1"/>
    <col min="4" max="4" width="12.28515625" customWidth="1"/>
    <col min="5" max="5" width="9.7109375" bestFit="1" customWidth="1"/>
    <col min="6" max="6" width="8.28515625" customWidth="1"/>
    <col min="7" max="7" width="12.140625" bestFit="1" customWidth="1"/>
  </cols>
  <sheetData>
    <row r="1" spans="1:7" x14ac:dyDescent="0.25">
      <c r="A1" s="15" t="s">
        <v>0</v>
      </c>
      <c r="B1" s="18"/>
      <c r="C1" s="18"/>
      <c r="D1" s="18"/>
      <c r="E1" s="18"/>
      <c r="F1" s="18"/>
      <c r="G1" s="16"/>
    </row>
    <row r="2" spans="1:7" ht="30" x14ac:dyDescent="0.25">
      <c r="A2" s="19" t="s">
        <v>1</v>
      </c>
      <c r="B2" s="19" t="s">
        <v>2</v>
      </c>
      <c r="C2" s="19" t="s">
        <v>3</v>
      </c>
      <c r="D2" s="11" t="s">
        <v>4</v>
      </c>
      <c r="E2" s="19" t="s">
        <v>5</v>
      </c>
      <c r="F2" s="19" t="s">
        <v>6</v>
      </c>
      <c r="G2" s="19" t="s">
        <v>7</v>
      </c>
    </row>
    <row r="3" spans="1:7" x14ac:dyDescent="0.25">
      <c r="A3" s="2" t="s">
        <v>8</v>
      </c>
      <c r="B3" s="1" t="str">
        <f>HLOOKUP(LEFT(A3,1),$B$13:$E$15,2,0)</f>
        <v>CÀ PHÊ</v>
      </c>
      <c r="C3" s="1">
        <v>55</v>
      </c>
      <c r="D3" s="6">
        <v>41648</v>
      </c>
      <c r="E3" s="17">
        <f>IF(B3="BỘT MÌ",DATE(2014,RIGHT(A3,2),MID(A3,2,2)+60),DATE(2014,RIGHT(A3,2),MID(A3,2,2)+150))</f>
        <v>42044</v>
      </c>
      <c r="F3" s="1">
        <f>HLOOKUP(LEFT(A3,1),$B$13:$E$15,3,0)</f>
        <v>4500</v>
      </c>
      <c r="G3" s="14">
        <f>F3*C3+10%</f>
        <v>247500.1</v>
      </c>
    </row>
    <row r="4" spans="1:7" x14ac:dyDescent="0.25">
      <c r="A4" s="2" t="s">
        <v>9</v>
      </c>
      <c r="B4" s="1" t="str">
        <f t="shared" ref="B4:B10" si="0">HLOOKUP(LEFT(A4,1),$B$13:$E$15,2,0)</f>
        <v>BỘT MÌ</v>
      </c>
      <c r="C4" s="1">
        <v>400</v>
      </c>
      <c r="D4" s="6">
        <v>41649</v>
      </c>
      <c r="E4" s="17">
        <f t="shared" ref="E4:E10" si="1">IF(B4="BỘT MÌ",DATE(2014,RIGHT(A4,2),MID(A4,2,2)+60),DATE(2014,RIGHT(A4,2),MID(A4,2,2)+150))</f>
        <v>41722</v>
      </c>
      <c r="F4" s="1">
        <f t="shared" ref="F4:F10" si="2">HLOOKUP(LEFT(A4,1),$B$13:$E$15,3,0)</f>
        <v>1500</v>
      </c>
      <c r="G4" s="14">
        <f t="shared" ref="G4:G9" si="3">F4*C4+10%</f>
        <v>600000.1</v>
      </c>
    </row>
    <row r="5" spans="1:7" x14ac:dyDescent="0.25">
      <c r="A5" s="2" t="s">
        <v>10</v>
      </c>
      <c r="B5" s="1" t="str">
        <f t="shared" si="0"/>
        <v>DẦU</v>
      </c>
      <c r="C5" s="1">
        <v>200</v>
      </c>
      <c r="D5" s="6">
        <v>41920</v>
      </c>
      <c r="E5" s="17">
        <f t="shared" si="1"/>
        <v>41947</v>
      </c>
      <c r="F5" s="1">
        <f t="shared" si="2"/>
        <v>6900</v>
      </c>
      <c r="G5" s="14">
        <f t="shared" si="3"/>
        <v>1380000.1</v>
      </c>
    </row>
    <row r="6" spans="1:7" x14ac:dyDescent="0.25">
      <c r="A6" s="2" t="s">
        <v>11</v>
      </c>
      <c r="B6" s="1" t="str">
        <f t="shared" si="0"/>
        <v>CÀ PHÊ</v>
      </c>
      <c r="C6" s="1">
        <v>170</v>
      </c>
      <c r="D6" s="7" t="s">
        <v>20</v>
      </c>
      <c r="E6" s="17">
        <f t="shared" si="1"/>
        <v>42120</v>
      </c>
      <c r="F6" s="1">
        <f t="shared" si="2"/>
        <v>4500</v>
      </c>
      <c r="G6" s="14">
        <f t="shared" si="3"/>
        <v>765000.1</v>
      </c>
    </row>
    <row r="7" spans="1:7" x14ac:dyDescent="0.25">
      <c r="A7" s="2" t="s">
        <v>12</v>
      </c>
      <c r="B7" s="1" t="str">
        <f t="shared" si="0"/>
        <v>DẦU</v>
      </c>
      <c r="C7" s="1">
        <v>190</v>
      </c>
      <c r="D7" s="7" t="s">
        <v>19</v>
      </c>
      <c r="E7" s="17">
        <f t="shared" si="1"/>
        <v>42091</v>
      </c>
      <c r="F7" s="1">
        <f t="shared" si="2"/>
        <v>6900</v>
      </c>
      <c r="G7" s="14">
        <f t="shared" si="3"/>
        <v>1311000.1000000001</v>
      </c>
    </row>
    <row r="8" spans="1:7" x14ac:dyDescent="0.25">
      <c r="A8" s="2" t="s">
        <v>13</v>
      </c>
      <c r="B8" s="1" t="str">
        <f t="shared" si="0"/>
        <v>BỘT MÌ</v>
      </c>
      <c r="C8" s="1">
        <v>170</v>
      </c>
      <c r="D8" s="7" t="s">
        <v>18</v>
      </c>
      <c r="E8" s="17">
        <f t="shared" si="1"/>
        <v>41777</v>
      </c>
      <c r="F8" s="1">
        <f t="shared" si="2"/>
        <v>1500</v>
      </c>
      <c r="G8" s="14">
        <f t="shared" si="3"/>
        <v>255000.1</v>
      </c>
    </row>
    <row r="9" spans="1:7" x14ac:dyDescent="0.25">
      <c r="A9" s="2" t="s">
        <v>14</v>
      </c>
      <c r="B9" s="1" t="str">
        <f t="shared" si="0"/>
        <v>BỘT MÌ</v>
      </c>
      <c r="C9" s="1">
        <v>150</v>
      </c>
      <c r="D9" s="7" t="s">
        <v>17</v>
      </c>
      <c r="E9" s="17">
        <f t="shared" si="1"/>
        <v>41819</v>
      </c>
      <c r="F9" s="1">
        <f t="shared" si="2"/>
        <v>1500</v>
      </c>
      <c r="G9" s="14">
        <f t="shared" si="3"/>
        <v>225000.1</v>
      </c>
    </row>
    <row r="10" spans="1:7" x14ac:dyDescent="0.25">
      <c r="A10" s="2" t="s">
        <v>15</v>
      </c>
      <c r="B10" s="1" t="str">
        <f t="shared" si="0"/>
        <v>MUỐI</v>
      </c>
      <c r="C10" s="1">
        <v>100</v>
      </c>
      <c r="D10" s="7" t="s">
        <v>16</v>
      </c>
      <c r="E10" s="17">
        <f t="shared" si="1"/>
        <v>42085</v>
      </c>
      <c r="F10" s="1">
        <f t="shared" si="2"/>
        <v>5600</v>
      </c>
      <c r="G10" s="14">
        <f>F10*C10+10%</f>
        <v>560000.1</v>
      </c>
    </row>
    <row r="12" spans="1:7" x14ac:dyDescent="0.25">
      <c r="A12" s="9" t="s">
        <v>21</v>
      </c>
      <c r="B12" s="9"/>
      <c r="C12" s="9"/>
      <c r="D12" s="9"/>
      <c r="E12" s="9"/>
    </row>
    <row r="13" spans="1:7" ht="30" x14ac:dyDescent="0.25">
      <c r="A13" s="10" t="s">
        <v>22</v>
      </c>
      <c r="B13" s="11" t="s">
        <v>23</v>
      </c>
      <c r="C13" s="11" t="s">
        <v>24</v>
      </c>
      <c r="D13" s="12" t="s">
        <v>25</v>
      </c>
      <c r="E13" s="11" t="s">
        <v>26</v>
      </c>
    </row>
    <row r="14" spans="1:7" ht="30" x14ac:dyDescent="0.25">
      <c r="A14" s="8" t="s">
        <v>2</v>
      </c>
      <c r="B14" s="5" t="s">
        <v>30</v>
      </c>
      <c r="C14" s="5" t="s">
        <v>29</v>
      </c>
      <c r="D14" s="13" t="s">
        <v>28</v>
      </c>
      <c r="E14" s="5" t="s">
        <v>27</v>
      </c>
    </row>
    <row r="15" spans="1:7" ht="30" x14ac:dyDescent="0.25">
      <c r="A15" s="8" t="s">
        <v>6</v>
      </c>
      <c r="B15" s="5">
        <v>4500</v>
      </c>
      <c r="C15" s="5">
        <v>1500</v>
      </c>
      <c r="D15" s="5">
        <v>5600</v>
      </c>
      <c r="E15" s="5">
        <v>6900</v>
      </c>
    </row>
    <row r="18" spans="1:6" x14ac:dyDescent="0.25">
      <c r="A18" s="15" t="s">
        <v>31</v>
      </c>
      <c r="B18" s="16"/>
      <c r="C18" s="15" t="s">
        <v>32</v>
      </c>
      <c r="D18" s="16"/>
      <c r="F18" t="s">
        <v>33</v>
      </c>
    </row>
    <row r="19" spans="1:6" x14ac:dyDescent="0.25">
      <c r="A19" s="3" t="s">
        <v>30</v>
      </c>
      <c r="B19" s="4"/>
      <c r="C19" s="3">
        <f>SUM(F3,G3)</f>
        <v>252000.1</v>
      </c>
      <c r="D19" s="4"/>
    </row>
    <row r="20" spans="1:6" x14ac:dyDescent="0.25">
      <c r="A20" s="3" t="s">
        <v>29</v>
      </c>
      <c r="B20" s="4"/>
      <c r="C20" s="3">
        <f t="shared" ref="C20:C22" si="4">SUM(F4,G4)</f>
        <v>601500.1</v>
      </c>
      <c r="D20" s="4"/>
    </row>
    <row r="21" spans="1:6" x14ac:dyDescent="0.25">
      <c r="A21" s="3" t="s">
        <v>28</v>
      </c>
      <c r="B21" s="4"/>
      <c r="C21" s="3">
        <f t="shared" si="4"/>
        <v>1386900.1</v>
      </c>
      <c r="D21" s="4"/>
    </row>
    <row r="22" spans="1:6" x14ac:dyDescent="0.25">
      <c r="A22" s="3" t="s">
        <v>27</v>
      </c>
      <c r="B22" s="4"/>
      <c r="C22" s="3">
        <f t="shared" si="4"/>
        <v>769500.1</v>
      </c>
      <c r="D22" s="4"/>
    </row>
  </sheetData>
  <mergeCells count="12">
    <mergeCell ref="A21:B21"/>
    <mergeCell ref="A22:B22"/>
    <mergeCell ref="C19:D19"/>
    <mergeCell ref="C20:D20"/>
    <mergeCell ref="C22:D22"/>
    <mergeCell ref="C21:D21"/>
    <mergeCell ref="A1:G1"/>
    <mergeCell ref="A12:E12"/>
    <mergeCell ref="A18:B18"/>
    <mergeCell ref="C18:D18"/>
    <mergeCell ref="A19:B19"/>
    <mergeCell ref="A20:B2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2019-07-10T00:37:12Z</dcterms:created>
  <dcterms:modified xsi:type="dcterms:W3CDTF">2019-07-10T02:00:53Z</dcterms:modified>
</cp:coreProperties>
</file>